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13_ncr:1_{A1E3E903-3902-41A9-BE42-715D9446840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 l="1"/>
  <c r="H69" i="1" l="1"/>
  <c r="H50" i="1"/>
  <c r="H56" i="1"/>
  <c r="H54" i="1"/>
  <c r="H77" i="1" l="1"/>
  <c r="H17" i="1"/>
  <c r="H71" i="1" l="1"/>
  <c r="H29" i="1"/>
  <c r="H63" i="1"/>
  <c r="H62" i="1"/>
  <c r="H32" i="1" l="1"/>
  <c r="H45" i="1" l="1"/>
  <c r="H58" i="1"/>
  <c r="H16" i="1"/>
  <c r="H28" i="1"/>
  <c r="H72" i="1"/>
  <c r="H81" i="1" s="1"/>
  <c r="H55" i="1" l="1"/>
  <c r="H59" i="1"/>
  <c r="H67" i="1" l="1"/>
  <c r="I67" i="1"/>
  <c r="J67" i="1"/>
  <c r="I40" i="1"/>
  <c r="J40" i="1"/>
  <c r="H40" i="1"/>
  <c r="I81" i="1"/>
  <c r="J81" i="1"/>
  <c r="J82" i="1" l="1"/>
  <c r="I82" i="1"/>
  <c r="H82" i="1" l="1"/>
</calcChain>
</file>

<file path=xl/sharedStrings.xml><?xml version="1.0" encoding="utf-8"?>
<sst xmlns="http://schemas.openxmlformats.org/spreadsheetml/2006/main" count="273" uniqueCount="155">
  <si>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</si>
  <si>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</si>
  <si>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</si>
  <si>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</si>
  <si>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</si>
  <si>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</si>
  <si>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</si>
  <si>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</si>
  <si>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</si>
  <si>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</si>
  <si>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</si>
  <si>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</si>
  <si>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</si>
  <si>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</si>
  <si>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</si>
  <si>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</si>
  <si>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</si>
  <si>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</si>
  <si>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</si>
  <si>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</si>
  <si>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</si>
  <si>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</si>
  <si>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</si>
  <si>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</si>
  <si>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</si>
  <si>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</si>
  <si>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</si>
  <si>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</si>
  <si>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</si>
  <si>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</si>
  <si>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</si>
  <si>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</si>
  <si>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</si>
  <si>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</si>
  <si>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</si>
  <si>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</si>
  <si>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</si>
  <si>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</si>
  <si>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</si>
  <si>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</si>
  <si>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</si>
  <si>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</si>
  <si>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</si>
  <si>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</si>
  <si>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</si>
  <si>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</si>
  <si>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</si>
  <si>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</si>
  <si>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</si>
  <si>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</si>
  <si>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</si>
  <si>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</si>
  <si>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</si>
  <si>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</si>
  <si>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</si>
  <si>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</si>
  <si>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</si>
  <si>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</si>
  <si>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0600000000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</si>
  <si>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</si>
  <si>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</si>
  <si>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</si>
  <si>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</si>
  <si>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</si>
  <si>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</si>
  <si>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</si>
  <si>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</si>
  <si>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</si>
  <si>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</si>
  <si>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</si>
  <si>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</si>
  <si>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</si>
  <si>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</si>
  <si>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</si>
  <si>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</si>
  <si>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</si>
  <si>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</si>
  <si>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</si>
  <si>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</si>
  <si>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</si>
  <si>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</si>
  <si>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</si>
  <si>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</si>
  <si>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</si>
  <si>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</si>
  <si>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</si>
  <si>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</si>
  <si>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</si>
  <si>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</si>
  <si>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</si>
  <si>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</si>
  <si>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</si>
  <si>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</si>
  <si>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</si>
  <si>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</si>
  <si>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</si>
  <si>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</si>
  <si>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</si>
  <si>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</si>
  <si>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</si>
  <si>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</si>
  <si>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</si>
  <si>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</si>
  <si>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</si>
  <si>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</si>
  <si>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</si>
  <si>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</si>
  <si>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</si>
  <si>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</si>
  <si>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</si>
  <si>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</si>
  <si>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</si>
  <si>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</si>
  <si>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</si>
  <si>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</si>
  <si>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</si>
  <si>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</si>
  <si>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</si>
  <si>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</si>
  <si>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</si>
  <si>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</si>
  <si>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</si>
  <si>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</si>
  <si>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</si>
  <si>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</si>
  <si>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</si>
  <si>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</si>
  <si>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</si>
  <si>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</si>
  <si>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</si>
  <si>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</si>
  <si>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</si>
  <si>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>от ______ № ____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</si>
  <si>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</si>
  <si>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</si>
  <si>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</si>
  <si>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</si>
  <si>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</si>
  <si>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</si>
  <si>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02.4.12.R0500</t>
  </si>
  <si>
    <t>нет в Законе ХМАО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</si>
  <si>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</si>
  <si>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</si>
  <si>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R3040</t>
  </si>
  <si>
    <t>09505</t>
  </si>
  <si>
    <t>09605</t>
  </si>
  <si>
    <t>нет в законе</t>
  </si>
  <si>
    <t>не в законе</t>
  </si>
  <si>
    <t>Приложение 10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</si>
  <si>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финансами"омного округа – Югры</t>
  </si>
  <si>
    <t>Осуществление первичного воинского учета органами местного самоуправления поселений, муниципальных районов и городских округов в рамках государственной программы "Безопасность жизнедеятельности и профилактика правонарушений"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</si>
  <si>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</si>
  <si>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"Развитие образования"</t>
  </si>
  <si>
    <t>Иные межбюджетные трансферты на проведение конкурса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</si>
  <si>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Иные межбюджетные трансферты на организацию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</si>
</sst>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showGridLines="0" tabSelected="1" zoomScaleNormal="100" workbookViewId="0">
      <pane xSplit="7" ySplit="14" topLeftCell="H15" activePane="bottomRight" state="frozen"/>
      <selection pane="topRight" activeCell="H1" sqref="H1"/>
      <selection pane="bottomLeft" activeCell="A11" sqref="A11"/>
      <selection pane="bottomRight" activeCell="G76" sqref="G76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8.85546875" hidden="1" customWidth="1"/>
    <col min="7" max="7" width="66.85546875" customWidth="1"/>
    <col min="8" max="8" width="13.140625" customWidth="1"/>
    <col min="9" max="10" width="12" hidden="1" customWidth="1"/>
    <col min="11" max="11" width="12" customWidth="1"/>
    <col min="12" max="13" width="12" hidden="1" customWidth="1"/>
    <col min="14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32" t="s">
        <v>148</v>
      </c>
      <c r="H1" s="32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32" t="s">
        <v>130</v>
      </c>
      <c r="H2" s="32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32" t="s">
        <v>132</v>
      </c>
      <c r="H3" s="32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30" t="s">
        <v>129</v>
      </c>
      <c r="H5" s="30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30" t="s">
        <v>130</v>
      </c>
      <c r="H6" s="30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30" t="s">
        <v>131</v>
      </c>
      <c r="H7" s="30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1" t="s">
        <v>83</v>
      </c>
      <c r="H9" s="31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29" t="s">
        <v>6</v>
      </c>
      <c r="C14" s="29"/>
      <c r="D14" s="29"/>
      <c r="E14" s="29"/>
      <c r="F14" s="29"/>
      <c r="G14" s="29"/>
      <c r="H14" s="29"/>
      <c r="I14" s="29"/>
      <c r="J14" s="29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97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99</v>
      </c>
      <c r="H16" s="14">
        <f>17739+1907</f>
        <v>19646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100</v>
      </c>
      <c r="H17" s="14">
        <f>1476061.4+79015.7+59782.6</f>
        <v>1614859.7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77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78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101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103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93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79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114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82</v>
      </c>
      <c r="H25" s="14"/>
      <c r="I25" s="14"/>
      <c r="J25" s="14"/>
      <c r="K25" s="1"/>
    </row>
    <row r="26" spans="1:11" ht="126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113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121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89</v>
      </c>
      <c r="H28" s="14">
        <f>46591.4+17602</f>
        <v>64193.4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122</v>
      </c>
      <c r="H29" s="14">
        <f>2993.8-609.8</f>
        <v>2384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102</v>
      </c>
      <c r="H30" s="14">
        <v>118.7</v>
      </c>
      <c r="I30" s="14">
        <v>652.29999999999995</v>
      </c>
      <c r="J30" s="14">
        <v>535.5</v>
      </c>
      <c r="K30" s="1"/>
    </row>
    <row r="31" spans="1:11" ht="90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111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150</v>
      </c>
      <c r="H32" s="14">
        <f>4903.1+5.2</f>
        <v>4908.3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128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96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112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92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85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87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95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29">
        <v>18</v>
      </c>
      <c r="C40" s="29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1965701.5000000002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29" t="s">
        <v>51</v>
      </c>
      <c r="C41" s="29"/>
      <c r="D41" s="29"/>
      <c r="E41" s="29"/>
      <c r="F41" s="29"/>
      <c r="G41" s="29"/>
      <c r="H41" s="29"/>
      <c r="I41" s="29"/>
      <c r="J41" s="29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80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115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 t="s">
        <v>143</v>
      </c>
      <c r="G44" s="17" t="s">
        <v>98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>
        <v>51790</v>
      </c>
      <c r="G45" s="17" t="s">
        <v>106</v>
      </c>
      <c r="H45" s="14">
        <f>875.1</f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107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110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123</v>
      </c>
      <c r="H48" s="14">
        <v>122.3</v>
      </c>
      <c r="I48" s="14">
        <v>76.2</v>
      </c>
      <c r="J48" s="14">
        <v>76.2</v>
      </c>
      <c r="K48" s="1"/>
    </row>
    <row r="49" spans="1:13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108</v>
      </c>
      <c r="H49" s="14">
        <v>529.6</v>
      </c>
      <c r="I49" s="14">
        <v>523.20000000000005</v>
      </c>
      <c r="J49" s="14">
        <v>518.20000000000005</v>
      </c>
      <c r="K49" s="1"/>
    </row>
    <row r="50" spans="1:13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26" t="s">
        <v>145</v>
      </c>
      <c r="G50" s="20" t="s">
        <v>116</v>
      </c>
      <c r="H50" s="14">
        <f>4830.1-1065.2</f>
        <v>3764.9000000000005</v>
      </c>
      <c r="I50" s="14">
        <v>51712</v>
      </c>
      <c r="J50" s="14">
        <v>51712</v>
      </c>
      <c r="K50" s="1"/>
    </row>
    <row r="51" spans="1:13" ht="64.150000000000006" customHeight="1" x14ac:dyDescent="0.25">
      <c r="A51" s="11"/>
      <c r="B51" s="12"/>
      <c r="C51" s="12" t="s">
        <v>51</v>
      </c>
      <c r="D51" s="12" t="s">
        <v>58</v>
      </c>
      <c r="E51" s="12" t="s">
        <v>58</v>
      </c>
      <c r="F51" s="13">
        <v>600382970</v>
      </c>
      <c r="G51" s="17" t="s">
        <v>126</v>
      </c>
      <c r="H51" s="14">
        <v>7863</v>
      </c>
      <c r="I51" s="14">
        <v>10624.7</v>
      </c>
      <c r="J51" s="14">
        <v>10624.7</v>
      </c>
      <c r="K51" s="1"/>
    </row>
    <row r="52" spans="1:13" ht="64.5" customHeight="1" x14ac:dyDescent="0.25">
      <c r="A52" s="11"/>
      <c r="B52" s="12"/>
      <c r="C52" s="12" t="s">
        <v>51</v>
      </c>
      <c r="D52" s="12" t="s">
        <v>58</v>
      </c>
      <c r="E52" s="12" t="s">
        <v>58</v>
      </c>
      <c r="F52" s="13" t="s">
        <v>59</v>
      </c>
      <c r="G52" s="17" t="s">
        <v>84</v>
      </c>
      <c r="H52" s="14">
        <v>1265.7</v>
      </c>
      <c r="I52" s="14">
        <v>2531.5</v>
      </c>
      <c r="J52" s="14">
        <v>2531.5</v>
      </c>
      <c r="K52" s="1"/>
    </row>
    <row r="53" spans="1:13" ht="60.6" customHeight="1" x14ac:dyDescent="0.25">
      <c r="A53" s="11"/>
      <c r="B53" s="12"/>
      <c r="C53" s="12" t="s">
        <v>51</v>
      </c>
      <c r="D53" s="12" t="s">
        <v>23</v>
      </c>
      <c r="E53" s="12" t="s">
        <v>60</v>
      </c>
      <c r="F53" s="13" t="s">
        <v>61</v>
      </c>
      <c r="G53" s="24" t="s">
        <v>94</v>
      </c>
      <c r="H53" s="14">
        <v>8198.6</v>
      </c>
      <c r="I53" s="14">
        <v>8198.6</v>
      </c>
      <c r="J53" s="14">
        <v>8198.6</v>
      </c>
      <c r="K53" s="1"/>
    </row>
    <row r="54" spans="1:13" ht="46.9" customHeight="1" x14ac:dyDescent="0.25">
      <c r="A54" s="11"/>
      <c r="B54" s="12"/>
      <c r="C54" s="12" t="s">
        <v>51</v>
      </c>
      <c r="D54" s="12" t="s">
        <v>23</v>
      </c>
      <c r="E54" s="12" t="s">
        <v>62</v>
      </c>
      <c r="F54" s="13" t="s">
        <v>63</v>
      </c>
      <c r="G54" s="24" t="s">
        <v>125</v>
      </c>
      <c r="H54" s="14">
        <f>150025.9-499.9</f>
        <v>149526</v>
      </c>
      <c r="I54" s="14"/>
      <c r="J54" s="14"/>
      <c r="K54" s="1"/>
    </row>
    <row r="55" spans="1:13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64</v>
      </c>
      <c r="G55" s="22" t="s">
        <v>90</v>
      </c>
      <c r="H55" s="14">
        <f>2603.2+2911.2+247.5</f>
        <v>5761.9</v>
      </c>
      <c r="I55" s="14">
        <v>3485.9</v>
      </c>
      <c r="J55" s="14">
        <v>3879.6</v>
      </c>
      <c r="K55" s="1"/>
      <c r="L55" s="28">
        <v>3158.7</v>
      </c>
      <c r="M55" t="s">
        <v>147</v>
      </c>
    </row>
    <row r="56" spans="1:13" ht="54.75" customHeight="1" x14ac:dyDescent="0.25">
      <c r="A56" s="11"/>
      <c r="B56" s="12"/>
      <c r="C56" s="12"/>
      <c r="D56" s="12"/>
      <c r="E56" s="12"/>
      <c r="F56" s="26" t="s">
        <v>144</v>
      </c>
      <c r="G56" s="21" t="s">
        <v>127</v>
      </c>
      <c r="H56" s="14">
        <f>3622-801</f>
        <v>2821</v>
      </c>
      <c r="I56" s="14"/>
      <c r="J56" s="14"/>
      <c r="K56" s="1"/>
    </row>
    <row r="57" spans="1:13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65</v>
      </c>
      <c r="G57" s="21" t="s">
        <v>124</v>
      </c>
      <c r="H57" s="14">
        <v>17049.8</v>
      </c>
      <c r="I57" s="14"/>
      <c r="J57" s="14"/>
      <c r="K57" s="1"/>
    </row>
    <row r="58" spans="1:13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66</v>
      </c>
      <c r="G58" s="18" t="s">
        <v>88</v>
      </c>
      <c r="H58" s="14">
        <f>17469.3+2622.3</f>
        <v>20091.599999999999</v>
      </c>
      <c r="I58" s="14">
        <v>17845.8</v>
      </c>
      <c r="J58" s="14">
        <v>20092.599999999999</v>
      </c>
      <c r="K58" s="1"/>
    </row>
    <row r="59" spans="1:13" ht="47.45" customHeight="1" x14ac:dyDescent="0.25">
      <c r="A59" s="11"/>
      <c r="B59" s="12"/>
      <c r="C59" s="12" t="s">
        <v>51</v>
      </c>
      <c r="D59" s="12" t="s">
        <v>27</v>
      </c>
      <c r="E59" s="12" t="s">
        <v>67</v>
      </c>
      <c r="F59" s="13" t="s">
        <v>68</v>
      </c>
      <c r="G59" s="21" t="s">
        <v>109</v>
      </c>
      <c r="H59" s="14">
        <f>4202.2+0.01337</f>
        <v>4202.2133699999995</v>
      </c>
      <c r="I59" s="14">
        <v>3040.7</v>
      </c>
      <c r="J59" s="14">
        <v>3040.7</v>
      </c>
      <c r="K59" s="1"/>
    </row>
    <row r="60" spans="1:13" ht="46.15" customHeight="1" x14ac:dyDescent="0.25">
      <c r="A60" s="11"/>
      <c r="B60" s="12"/>
      <c r="C60" s="12" t="s">
        <v>51</v>
      </c>
      <c r="D60" s="12" t="s">
        <v>69</v>
      </c>
      <c r="E60" s="12" t="s">
        <v>69</v>
      </c>
      <c r="F60" s="13" t="s">
        <v>70</v>
      </c>
      <c r="G60" s="18" t="s">
        <v>86</v>
      </c>
      <c r="H60" s="14">
        <v>235.6</v>
      </c>
      <c r="I60" s="14">
        <v>235.9</v>
      </c>
      <c r="J60" s="14">
        <v>235.6</v>
      </c>
      <c r="K60" s="1"/>
    </row>
    <row r="61" spans="1:13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117</v>
      </c>
      <c r="H61" s="14">
        <v>144270.79999999999</v>
      </c>
      <c r="I61" s="14">
        <v>154627</v>
      </c>
      <c r="J61" s="14">
        <v>159742.1</v>
      </c>
      <c r="K61" s="1"/>
    </row>
    <row r="62" spans="1:13" ht="60.6" customHeight="1" x14ac:dyDescent="0.25">
      <c r="A62" s="11"/>
      <c r="B62" s="12"/>
      <c r="C62" s="12"/>
      <c r="D62" s="12"/>
      <c r="E62" s="12"/>
      <c r="F62" s="13"/>
      <c r="G62" s="18" t="s">
        <v>105</v>
      </c>
      <c r="H62" s="14">
        <f>11420.6-92.4</f>
        <v>11328.2</v>
      </c>
      <c r="I62" s="14">
        <v>6605.2</v>
      </c>
      <c r="J62" s="14"/>
      <c r="K62" s="1"/>
    </row>
    <row r="63" spans="1:13" ht="60.6" customHeight="1" x14ac:dyDescent="0.25">
      <c r="A63" s="11"/>
      <c r="B63" s="12"/>
      <c r="C63" s="12"/>
      <c r="D63" s="12"/>
      <c r="E63" s="12"/>
      <c r="F63" s="13"/>
      <c r="G63" s="18" t="s">
        <v>104</v>
      </c>
      <c r="H63" s="14">
        <f>84763.9-12554.3</f>
        <v>72209.599999999991</v>
      </c>
      <c r="I63" s="14"/>
      <c r="J63" s="14"/>
      <c r="K63" s="1"/>
    </row>
    <row r="64" spans="1:13" ht="117.75" customHeight="1" x14ac:dyDescent="0.25">
      <c r="A64" s="11"/>
      <c r="B64" s="12"/>
      <c r="C64" s="12"/>
      <c r="D64" s="12"/>
      <c r="E64" s="12"/>
      <c r="F64" s="13"/>
      <c r="G64" s="18" t="s">
        <v>118</v>
      </c>
      <c r="H64" s="14">
        <v>213.6</v>
      </c>
      <c r="I64" s="14">
        <v>213.6</v>
      </c>
      <c r="J64" s="14">
        <v>189.9</v>
      </c>
      <c r="K64" s="1"/>
    </row>
    <row r="65" spans="1:12" ht="93" customHeight="1" x14ac:dyDescent="0.25">
      <c r="A65" s="11"/>
      <c r="B65" s="12"/>
      <c r="C65" s="12"/>
      <c r="D65" s="12"/>
      <c r="E65" s="12"/>
      <c r="F65" s="13"/>
      <c r="G65" s="18" t="s">
        <v>119</v>
      </c>
      <c r="H65" s="14">
        <v>2610.5</v>
      </c>
      <c r="I65" s="14">
        <v>2610.5</v>
      </c>
      <c r="J65" s="14">
        <v>1661.2</v>
      </c>
      <c r="K65" s="1"/>
    </row>
    <row r="66" spans="1:12" ht="93" customHeight="1" x14ac:dyDescent="0.25">
      <c r="A66" s="11"/>
      <c r="B66" s="12"/>
      <c r="C66" s="12"/>
      <c r="D66" s="12"/>
      <c r="E66" s="12"/>
      <c r="F66" s="27" t="s">
        <v>137</v>
      </c>
      <c r="G66" s="18" t="s">
        <v>138</v>
      </c>
      <c r="H66" s="14">
        <v>419.86</v>
      </c>
      <c r="I66" s="14"/>
      <c r="J66" s="14"/>
      <c r="K66" s="1"/>
      <c r="L66" t="s">
        <v>146</v>
      </c>
    </row>
    <row r="67" spans="1:12" ht="14.25" customHeight="1" x14ac:dyDescent="0.25">
      <c r="A67" s="11"/>
      <c r="B67" s="29">
        <v>19</v>
      </c>
      <c r="C67" s="29"/>
      <c r="D67" s="12" t="s">
        <v>37</v>
      </c>
      <c r="E67" s="12" t="s">
        <v>38</v>
      </c>
      <c r="F67" s="13" t="s">
        <v>39</v>
      </c>
      <c r="G67" s="15" t="s">
        <v>50</v>
      </c>
      <c r="H67" s="16">
        <f>SUM(H42:H66)</f>
        <v>496352.67336999992</v>
      </c>
      <c r="I67" s="16">
        <f>SUM(I42:I65)</f>
        <v>269559.59999999998</v>
      </c>
      <c r="J67" s="16">
        <f>SUM(J42:J65)</f>
        <v>269731.70000000007</v>
      </c>
      <c r="K67" s="1"/>
    </row>
    <row r="68" spans="1:12" ht="15" x14ac:dyDescent="0.25">
      <c r="A68" s="11"/>
      <c r="B68" s="29" t="s">
        <v>71</v>
      </c>
      <c r="C68" s="29"/>
      <c r="D68" s="29"/>
      <c r="E68" s="29"/>
      <c r="F68" s="29"/>
      <c r="G68" s="29"/>
      <c r="H68" s="29"/>
      <c r="I68" s="29"/>
      <c r="J68" s="29"/>
      <c r="K68" s="1"/>
    </row>
    <row r="69" spans="1:12" ht="105.75" customHeight="1" x14ac:dyDescent="0.25">
      <c r="A69" s="11"/>
      <c r="B69" s="12"/>
      <c r="C69" s="12" t="s">
        <v>71</v>
      </c>
      <c r="D69" s="12" t="s">
        <v>7</v>
      </c>
      <c r="E69" s="12" t="s">
        <v>8</v>
      </c>
      <c r="F69" s="13" t="s">
        <v>72</v>
      </c>
      <c r="G69" s="17" t="s">
        <v>151</v>
      </c>
      <c r="H69" s="14">
        <f>39372.55+6457.9+25519.2</f>
        <v>71349.650000000009</v>
      </c>
      <c r="I69" s="14"/>
      <c r="J69" s="14"/>
      <c r="K69" s="1"/>
    </row>
    <row r="70" spans="1:12" ht="135" x14ac:dyDescent="0.25">
      <c r="A70" s="11"/>
      <c r="B70" s="12"/>
      <c r="C70" s="12"/>
      <c r="D70" s="12"/>
      <c r="E70" s="12"/>
      <c r="F70" s="13" t="s">
        <v>139</v>
      </c>
      <c r="G70" s="17" t="s">
        <v>152</v>
      </c>
      <c r="H70" s="14">
        <v>104.2</v>
      </c>
      <c r="I70" s="14"/>
      <c r="J70" s="14"/>
      <c r="K70" s="1"/>
    </row>
    <row r="71" spans="1:12" ht="50.25" customHeight="1" x14ac:dyDescent="0.25">
      <c r="A71" s="11"/>
      <c r="B71" s="12"/>
      <c r="C71" s="12" t="s">
        <v>71</v>
      </c>
      <c r="D71" s="12" t="s">
        <v>7</v>
      </c>
      <c r="E71" s="12" t="s">
        <v>73</v>
      </c>
      <c r="F71" s="13" t="s">
        <v>74</v>
      </c>
      <c r="G71" s="17" t="s">
        <v>120</v>
      </c>
      <c r="H71" s="14">
        <f>6731.6-232.9</f>
        <v>6498.7000000000007</v>
      </c>
      <c r="I71" s="14">
        <v>6731.6</v>
      </c>
      <c r="J71" s="14">
        <v>6731.6</v>
      </c>
      <c r="K71" s="1"/>
    </row>
    <row r="72" spans="1:12" ht="76.5" customHeight="1" x14ac:dyDescent="0.25">
      <c r="A72" s="11"/>
      <c r="B72" s="12"/>
      <c r="C72" s="12" t="s">
        <v>71</v>
      </c>
      <c r="D72" s="12" t="s">
        <v>37</v>
      </c>
      <c r="E72" s="12" t="s">
        <v>38</v>
      </c>
      <c r="F72" s="13" t="s">
        <v>75</v>
      </c>
      <c r="G72" s="18" t="s">
        <v>91</v>
      </c>
      <c r="H72" s="14">
        <f>215578.4+40802.1+48278.5</f>
        <v>304659</v>
      </c>
      <c r="I72" s="14"/>
      <c r="J72" s="14"/>
      <c r="K72" s="1"/>
    </row>
    <row r="73" spans="1:12" ht="109.5" customHeight="1" x14ac:dyDescent="0.25">
      <c r="A73" s="11"/>
      <c r="B73" s="12"/>
      <c r="C73" s="12"/>
      <c r="D73" s="12"/>
      <c r="E73" s="12"/>
      <c r="F73" s="13">
        <v>81050</v>
      </c>
      <c r="G73" s="18" t="s">
        <v>149</v>
      </c>
      <c r="H73" s="14">
        <v>13559</v>
      </c>
      <c r="I73" s="14"/>
      <c r="J73" s="14"/>
      <c r="K73" s="1"/>
      <c r="L73" t="s">
        <v>140</v>
      </c>
    </row>
    <row r="74" spans="1:12" ht="90.75" customHeight="1" x14ac:dyDescent="0.25">
      <c r="A74" s="11"/>
      <c r="B74" s="12"/>
      <c r="C74" s="12"/>
      <c r="D74" s="12"/>
      <c r="E74" s="12"/>
      <c r="F74" s="13">
        <v>81090</v>
      </c>
      <c r="G74" s="18" t="s">
        <v>141</v>
      </c>
      <c r="H74" s="14">
        <v>6240</v>
      </c>
      <c r="I74" s="14"/>
      <c r="J74" s="14"/>
      <c r="K74" s="1"/>
      <c r="L74" t="s">
        <v>140</v>
      </c>
    </row>
    <row r="75" spans="1:12" ht="90.75" customHeight="1" x14ac:dyDescent="0.25">
      <c r="A75" s="11"/>
      <c r="B75" s="12"/>
      <c r="C75" s="12"/>
      <c r="D75" s="12"/>
      <c r="E75" s="12"/>
      <c r="F75" s="13">
        <v>81060</v>
      </c>
      <c r="G75" s="18" t="s">
        <v>142</v>
      </c>
      <c r="H75" s="14">
        <v>2819.1</v>
      </c>
      <c r="I75" s="14"/>
      <c r="J75" s="14"/>
      <c r="K75" s="1"/>
      <c r="L75" t="s">
        <v>140</v>
      </c>
    </row>
    <row r="76" spans="1:12" ht="71.25" customHeight="1" x14ac:dyDescent="0.25">
      <c r="A76" s="11"/>
      <c r="B76" s="12"/>
      <c r="C76" s="12"/>
      <c r="D76" s="12"/>
      <c r="E76" s="12"/>
      <c r="F76" s="26" t="s">
        <v>135</v>
      </c>
      <c r="G76" s="33" t="s">
        <v>153</v>
      </c>
      <c r="H76" s="14">
        <v>900</v>
      </c>
      <c r="I76" s="14"/>
      <c r="J76" s="14"/>
      <c r="K76" s="1"/>
      <c r="L76" t="s">
        <v>140</v>
      </c>
    </row>
    <row r="77" spans="1:12" ht="39.75" customHeight="1" x14ac:dyDescent="0.25">
      <c r="A77" s="11"/>
      <c r="B77" s="12"/>
      <c r="C77" s="12"/>
      <c r="D77" s="12"/>
      <c r="E77" s="12"/>
      <c r="F77" s="26" t="s">
        <v>134</v>
      </c>
      <c r="G77" s="18" t="s">
        <v>136</v>
      </c>
      <c r="H77" s="14">
        <f>600</f>
        <v>600</v>
      </c>
      <c r="I77" s="14"/>
      <c r="J77" s="14"/>
      <c r="K77" s="1"/>
      <c r="L77" t="s">
        <v>140</v>
      </c>
    </row>
    <row r="78" spans="1:12" ht="84" customHeight="1" x14ac:dyDescent="0.25">
      <c r="A78" s="11"/>
      <c r="B78" s="12"/>
      <c r="C78" s="12"/>
      <c r="D78" s="12"/>
      <c r="E78" s="12"/>
      <c r="F78" s="26">
        <v>85230</v>
      </c>
      <c r="G78" s="33" t="s">
        <v>154</v>
      </c>
      <c r="H78" s="14">
        <v>960</v>
      </c>
      <c r="I78" s="14"/>
      <c r="J78" s="14"/>
      <c r="K78" s="1"/>
      <c r="L78" t="s">
        <v>140</v>
      </c>
    </row>
    <row r="79" spans="1:12" ht="72.75" customHeight="1" x14ac:dyDescent="0.25">
      <c r="A79" s="11"/>
      <c r="B79" s="12"/>
      <c r="C79" s="12"/>
      <c r="D79" s="12"/>
      <c r="E79" s="12"/>
      <c r="F79" s="13">
        <v>1220185150</v>
      </c>
      <c r="G79" s="18" t="s">
        <v>133</v>
      </c>
      <c r="H79" s="14">
        <f>9637.8+270+3765.6+135+270+510+240+15844.5</f>
        <v>30672.9</v>
      </c>
      <c r="I79" s="14"/>
      <c r="J79" s="14"/>
      <c r="K79" s="1"/>
      <c r="L79" t="s">
        <v>140</v>
      </c>
    </row>
    <row r="80" spans="1:12" ht="90" hidden="1" x14ac:dyDescent="0.25">
      <c r="A80" s="11"/>
      <c r="B80" s="12"/>
      <c r="C80" s="12"/>
      <c r="D80" s="12"/>
      <c r="E80" s="12"/>
      <c r="F80" s="13"/>
      <c r="G80" s="18" t="s">
        <v>81</v>
      </c>
      <c r="H80" s="14"/>
      <c r="I80" s="14">
        <v>10645.9</v>
      </c>
      <c r="J80" s="14">
        <v>11658.3</v>
      </c>
      <c r="K80" s="1"/>
    </row>
    <row r="81" spans="1:11" ht="18" customHeight="1" x14ac:dyDescent="0.25">
      <c r="A81" s="11"/>
      <c r="B81" s="29">
        <v>20</v>
      </c>
      <c r="C81" s="29"/>
      <c r="D81" s="12" t="s">
        <v>37</v>
      </c>
      <c r="E81" s="12" t="s">
        <v>38</v>
      </c>
      <c r="F81" s="13" t="s">
        <v>75</v>
      </c>
      <c r="G81" s="15" t="s">
        <v>50</v>
      </c>
      <c r="H81" s="16">
        <f>H69+H71+H72+H80+H79+H77+H76+H70+H78+H73+H74+H75</f>
        <v>438362.55</v>
      </c>
      <c r="I81" s="16">
        <f t="shared" ref="I81:J81" si="0">I69+I71+I72+I80</f>
        <v>17377.5</v>
      </c>
      <c r="J81" s="16">
        <f t="shared" si="0"/>
        <v>18389.900000000001</v>
      </c>
      <c r="K81" s="1"/>
    </row>
    <row r="82" spans="1:11" ht="15" x14ac:dyDescent="0.25">
      <c r="A82" s="11"/>
      <c r="B82" s="11"/>
      <c r="C82" s="11"/>
      <c r="D82" s="11"/>
      <c r="E82" s="11"/>
      <c r="F82" s="11"/>
      <c r="G82" s="6" t="s">
        <v>76</v>
      </c>
      <c r="H82" s="16">
        <f>H40+H67+H81</f>
        <v>2900416.7233699998</v>
      </c>
      <c r="I82" s="16">
        <f>I40+I67+I81</f>
        <v>2192602</v>
      </c>
      <c r="J82" s="16">
        <f>J40+J67+J81</f>
        <v>2197622</v>
      </c>
      <c r="K82" s="2"/>
    </row>
    <row r="84" spans="1:11" x14ac:dyDescent="0.2">
      <c r="H84" s="23"/>
      <c r="I84" s="23"/>
      <c r="J84" s="23"/>
    </row>
    <row r="85" spans="1:11" x14ac:dyDescent="0.2">
      <c r="H85" s="23"/>
    </row>
  </sheetData>
  <mergeCells count="13">
    <mergeCell ref="G1:H1"/>
    <mergeCell ref="G2:H2"/>
    <mergeCell ref="G3:H3"/>
    <mergeCell ref="B41:J41"/>
    <mergeCell ref="B67:C67"/>
    <mergeCell ref="B68:J68"/>
    <mergeCell ref="B81:C81"/>
    <mergeCell ref="G5:H5"/>
    <mergeCell ref="G6:H6"/>
    <mergeCell ref="G7:H7"/>
    <mergeCell ref="G9:H9"/>
    <mergeCell ref="B14:J14"/>
    <mergeCell ref="B40:C40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2024-09-26T13:48:44Z</cp:lastPrinted>
  <dcterms:created xsi:type="dcterms:W3CDTF">2022-10-24T14:22:06Z</dcterms:created>
  <dcterms:modified xsi:type="dcterms:W3CDTF">2024-10-01T14:34:12Z</dcterms:modified>
</cp:coreProperties>
</file>